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Gyakorló példák\"/>
    </mc:Choice>
  </mc:AlternateContent>
  <xr:revisionPtr revIDLastSave="0" documentId="8_{611D90CF-C007-44B0-9CA8-4192DBA8BE78}" xr6:coauthVersionLast="47" xr6:coauthVersionMax="47" xr10:uidLastSave="{00000000-0000-0000-0000-000000000000}"/>
  <bookViews>
    <workbookView xWindow="-108" yWindow="-108" windowWidth="23256" windowHeight="12456" activeTab="1" xr2:uid="{6CD641FE-9B83-4FAA-8CA2-7ED501E32E86}"/>
  </bookViews>
  <sheets>
    <sheet name="Munka1" sheetId="1" r:id="rId1"/>
    <sheet name="Összefoglaló" sheetId="2" r:id="rId2"/>
  </sheets>
  <definedNames>
    <definedName name="_xlnm._FilterDatabase" localSheetId="0" hidden="1">Munka1!#REF!</definedName>
    <definedName name="_xlnm.Criteria" localSheetId="0">Munka1!#REF!</definedName>
    <definedName name="_xlnm.Extract" localSheetId="0">Munka1!#REF!</definedName>
  </definedName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/>
</calcChain>
</file>

<file path=xl/sharedStrings.xml><?xml version="1.0" encoding="utf-8"?>
<sst xmlns="http://schemas.openxmlformats.org/spreadsheetml/2006/main" count="153" uniqueCount="54">
  <si>
    <t>Név</t>
  </si>
  <si>
    <t>Kiss Anna</t>
  </si>
  <si>
    <t>Nagy Péter</t>
  </si>
  <si>
    <t>Tóth Gábor</t>
  </si>
  <si>
    <t>Szabó Júlia</t>
  </si>
  <si>
    <t>Farkas Dóra</t>
  </si>
  <si>
    <t>Varga László</t>
  </si>
  <si>
    <t>Kovács Eszter</t>
  </si>
  <si>
    <t>Balogh Márton</t>
  </si>
  <si>
    <t>Molnár Zsófia</t>
  </si>
  <si>
    <t>Lukács Ádám</t>
  </si>
  <si>
    <t>Takács Nóra</t>
  </si>
  <si>
    <t>Papp Gergely</t>
  </si>
  <si>
    <t>Horváth Rita</t>
  </si>
  <si>
    <t>Fekete Attila</t>
  </si>
  <si>
    <t>Boros Katalin</t>
  </si>
  <si>
    <t>Simon Levente</t>
  </si>
  <si>
    <t>Fehér Edit</t>
  </si>
  <si>
    <t>Barta Tamás</t>
  </si>
  <si>
    <t>Gál Veronika</t>
  </si>
  <si>
    <t>Oláh Dénes</t>
  </si>
  <si>
    <t>Jakab Lilla</t>
  </si>
  <si>
    <t>Somogyi Krisztián</t>
  </si>
  <si>
    <t>Pintér Márta</t>
  </si>
  <si>
    <t>Major Áron</t>
  </si>
  <si>
    <t>Szalai Éva</t>
  </si>
  <si>
    <t>Csonka Balázs</t>
  </si>
  <si>
    <t>Juhász Gábor</t>
  </si>
  <si>
    <t>Kelemen Fanni</t>
  </si>
  <si>
    <t>Hegedűs Béla</t>
  </si>
  <si>
    <t>Kocsis Emese</t>
  </si>
  <si>
    <t>Kerekes Máté</t>
  </si>
  <si>
    <t>Vass Kitti</t>
  </si>
  <si>
    <t>Török Roland</t>
  </si>
  <si>
    <t>Hajdu Lilla</t>
  </si>
  <si>
    <t>Bereczki Judit</t>
  </si>
  <si>
    <t>Lantos Zsolt</t>
  </si>
  <si>
    <t>Mezei Dóra</t>
  </si>
  <si>
    <t>Pálfi Ákos</t>
  </si>
  <si>
    <t>Németh Csilla</t>
  </si>
  <si>
    <t>Orosz Dániel</t>
  </si>
  <si>
    <t>Kádár Noémi</t>
  </si>
  <si>
    <t>Vincze Botond</t>
  </si>
  <si>
    <t>Dátum</t>
  </si>
  <si>
    <t>Sorcímkék</t>
  </si>
  <si>
    <t>Oszlopcímkék</t>
  </si>
  <si>
    <t>Műszer</t>
  </si>
  <si>
    <t>Alkatrész</t>
  </si>
  <si>
    <t>Szolgáltatás</t>
  </si>
  <si>
    <t>Kategória</t>
  </si>
  <si>
    <t>Rendelés azonosító</t>
  </si>
  <si>
    <t>Eladási érték [EUR]</t>
  </si>
  <si>
    <t>Végösszeg</t>
  </si>
  <si>
    <t>Összeg / Eladási érték [EUR]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</si>
</sst>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4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ál" xfId="0" builtinId="0"/>
  </cellStyles>
  <dxfs count="1"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[5_8 Összefoglalás és záró gyakorlófeladat_megoldás.xlsx]Összefoglaló!Kimutatás1</c:name>
    <c:fmtId val="3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Értékesítési teljesítmény 2024-25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ivotFmts>
      <c:pivotFmt>
        <c:idx val="0"/>
        <c:spPr>
          <a:solidFill>
            <a:schemeClr val="tx1">
              <a:lumMod val="95000"/>
              <a:lumOff val="5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0070C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92D05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rgbClr val="0070C0"/>
          </a:solidFill>
          <a:ln>
            <a:noFill/>
          </a:ln>
          <a:effectLst/>
        </c:spPr>
        <c:dLbl>
          <c:idx val="0"/>
          <c:layout>
            <c:manualLayout>
              <c:x val="8.2241687583811729E-2"/>
              <c:y val="-0.20085470085470086"/>
            </c:manualLayout>
          </c:layout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no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  <c15:layout>
                <c:manualLayout>
                  <c:w val="0.1372682781464544"/>
                  <c:h val="6.8895618816878654E-2"/>
                </c:manualLayout>
              </c15:layout>
            </c:ext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Összefoglaló!$B$3:$B$4</c:f>
              <c:strCache>
                <c:ptCount val="1"/>
                <c:pt idx="0">
                  <c:v>Alkatrész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strRef>
              <c:f>Összefoglaló!$A$5:$A$47</c:f>
              <c:strCache>
                <c:ptCount val="42"/>
                <c:pt idx="0">
                  <c:v>Balogh Márton</c:v>
                </c:pt>
                <c:pt idx="1">
                  <c:v>Barta Tamás</c:v>
                </c:pt>
                <c:pt idx="2">
                  <c:v>Bereczki Judit</c:v>
                </c:pt>
                <c:pt idx="3">
                  <c:v>Boros Katalin</c:v>
                </c:pt>
                <c:pt idx="4">
                  <c:v>Csonka Balázs</c:v>
                </c:pt>
                <c:pt idx="5">
                  <c:v>Farkas Dóra</c:v>
                </c:pt>
                <c:pt idx="6">
                  <c:v>Fehér Edit</c:v>
                </c:pt>
                <c:pt idx="7">
                  <c:v>Fekete Attila</c:v>
                </c:pt>
                <c:pt idx="8">
                  <c:v>Gál Veronika</c:v>
                </c:pt>
                <c:pt idx="9">
                  <c:v>Hajdu Lilla</c:v>
                </c:pt>
                <c:pt idx="10">
                  <c:v>Hegedűs Béla</c:v>
                </c:pt>
                <c:pt idx="11">
                  <c:v>Horváth Rita</c:v>
                </c:pt>
                <c:pt idx="12">
                  <c:v>Jakab Lilla</c:v>
                </c:pt>
                <c:pt idx="13">
                  <c:v>Juhász Gábor</c:v>
                </c:pt>
                <c:pt idx="14">
                  <c:v>Kádár Noémi</c:v>
                </c:pt>
                <c:pt idx="15">
                  <c:v>Kelemen Fanni</c:v>
                </c:pt>
                <c:pt idx="16">
                  <c:v>Kerekes Máté</c:v>
                </c:pt>
                <c:pt idx="17">
                  <c:v>Kiss Anna</c:v>
                </c:pt>
                <c:pt idx="18">
                  <c:v>Kocsis Emese</c:v>
                </c:pt>
                <c:pt idx="19">
                  <c:v>Kovács Eszter</c:v>
                </c:pt>
                <c:pt idx="20">
                  <c:v>Lantos Zsolt</c:v>
                </c:pt>
                <c:pt idx="21">
                  <c:v>Lukács Ádám</c:v>
                </c:pt>
                <c:pt idx="22">
                  <c:v>Major Áron</c:v>
                </c:pt>
                <c:pt idx="23">
                  <c:v>Mezei Dóra</c:v>
                </c:pt>
                <c:pt idx="24">
                  <c:v>Molnár Zsófia</c:v>
                </c:pt>
                <c:pt idx="25">
                  <c:v>Nagy Péter</c:v>
                </c:pt>
                <c:pt idx="26">
                  <c:v>Németh Csilla</c:v>
                </c:pt>
                <c:pt idx="27">
                  <c:v>Oláh Dénes</c:v>
                </c:pt>
                <c:pt idx="28">
                  <c:v>Orosz Dániel</c:v>
                </c:pt>
                <c:pt idx="29">
                  <c:v>Pálfi Ákos</c:v>
                </c:pt>
                <c:pt idx="30">
                  <c:v>Papp Gergely</c:v>
                </c:pt>
                <c:pt idx="31">
                  <c:v>Pintér Márta</c:v>
                </c:pt>
                <c:pt idx="32">
                  <c:v>Simon Levente</c:v>
                </c:pt>
                <c:pt idx="33">
                  <c:v>Somogyi Krisztián</c:v>
                </c:pt>
                <c:pt idx="34">
                  <c:v>Szabó Júlia</c:v>
                </c:pt>
                <c:pt idx="35">
                  <c:v>Szalai Éva</c:v>
                </c:pt>
                <c:pt idx="36">
                  <c:v>Takács Nóra</c:v>
                </c:pt>
                <c:pt idx="37">
                  <c:v>Tóth Gábor</c:v>
                </c:pt>
                <c:pt idx="38">
                  <c:v>Török Roland</c:v>
                </c:pt>
                <c:pt idx="39">
                  <c:v>Varga László</c:v>
                </c:pt>
                <c:pt idx="40">
                  <c:v>Vass Kitti</c:v>
                </c:pt>
                <c:pt idx="41">
                  <c:v>Vincze Botond</c:v>
                </c:pt>
              </c:strCache>
            </c:strRef>
          </c:cat>
          <c:val>
            <c:numRef>
              <c:f>Összefoglaló!$B$5:$B$47</c:f>
              <c:numCache>
                <c:formatCode>General</c:formatCode>
                <c:ptCount val="42"/>
                <c:pt idx="1">
                  <c:v>16786</c:v>
                </c:pt>
                <c:pt idx="5">
                  <c:v>14547</c:v>
                </c:pt>
                <c:pt idx="7">
                  <c:v>3659</c:v>
                </c:pt>
                <c:pt idx="10">
                  <c:v>12462</c:v>
                </c:pt>
                <c:pt idx="11">
                  <c:v>16245</c:v>
                </c:pt>
                <c:pt idx="15">
                  <c:v>17452</c:v>
                </c:pt>
                <c:pt idx="16">
                  <c:v>2449</c:v>
                </c:pt>
                <c:pt idx="18">
                  <c:v>2961</c:v>
                </c:pt>
                <c:pt idx="21">
                  <c:v>15105</c:v>
                </c:pt>
                <c:pt idx="22">
                  <c:v>12859</c:v>
                </c:pt>
                <c:pt idx="23">
                  <c:v>12764</c:v>
                </c:pt>
                <c:pt idx="25">
                  <c:v>16859</c:v>
                </c:pt>
                <c:pt idx="26">
                  <c:v>19245</c:v>
                </c:pt>
                <c:pt idx="36">
                  <c:v>19745</c:v>
                </c:pt>
                <c:pt idx="37">
                  <c:v>11289</c:v>
                </c:pt>
                <c:pt idx="39">
                  <c:v>8848</c:v>
                </c:pt>
                <c:pt idx="40">
                  <c:v>2308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64-41A0-9E31-DFB69C500F6D}"/>
            </c:ext>
          </c:extLst>
        </c:ser>
        <c:ser>
          <c:idx val="1"/>
          <c:order val="1"/>
          <c:tx>
            <c:strRef>
              <c:f>Összefoglaló!$C$3:$C$4</c:f>
              <c:strCache>
                <c:ptCount val="1"/>
                <c:pt idx="0">
                  <c:v>Műszer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5764-41A0-9E31-DFB69C500F6D}"/>
              </c:ext>
            </c:extLst>
          </c:dPt>
          <c:dLbls>
            <c:dLbl>
              <c:idx val="27"/>
              <c:layout>
                <c:manualLayout>
                  <c:x val="8.2241687583811729E-2"/>
                  <c:y val="-0.20085470085470086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372682781464544"/>
                      <c:h val="6.889561881687865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5764-41A0-9E31-DFB69C500F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Összefoglaló!$A$5:$A$47</c:f>
              <c:strCache>
                <c:ptCount val="42"/>
                <c:pt idx="0">
                  <c:v>Balogh Márton</c:v>
                </c:pt>
                <c:pt idx="1">
                  <c:v>Barta Tamás</c:v>
                </c:pt>
                <c:pt idx="2">
                  <c:v>Bereczki Judit</c:v>
                </c:pt>
                <c:pt idx="3">
                  <c:v>Boros Katalin</c:v>
                </c:pt>
                <c:pt idx="4">
                  <c:v>Csonka Balázs</c:v>
                </c:pt>
                <c:pt idx="5">
                  <c:v>Farkas Dóra</c:v>
                </c:pt>
                <c:pt idx="6">
                  <c:v>Fehér Edit</c:v>
                </c:pt>
                <c:pt idx="7">
                  <c:v>Fekete Attila</c:v>
                </c:pt>
                <c:pt idx="8">
                  <c:v>Gál Veronika</c:v>
                </c:pt>
                <c:pt idx="9">
                  <c:v>Hajdu Lilla</c:v>
                </c:pt>
                <c:pt idx="10">
                  <c:v>Hegedűs Béla</c:v>
                </c:pt>
                <c:pt idx="11">
                  <c:v>Horváth Rita</c:v>
                </c:pt>
                <c:pt idx="12">
                  <c:v>Jakab Lilla</c:v>
                </c:pt>
                <c:pt idx="13">
                  <c:v>Juhász Gábor</c:v>
                </c:pt>
                <c:pt idx="14">
                  <c:v>Kádár Noémi</c:v>
                </c:pt>
                <c:pt idx="15">
                  <c:v>Kelemen Fanni</c:v>
                </c:pt>
                <c:pt idx="16">
                  <c:v>Kerekes Máté</c:v>
                </c:pt>
                <c:pt idx="17">
                  <c:v>Kiss Anna</c:v>
                </c:pt>
                <c:pt idx="18">
                  <c:v>Kocsis Emese</c:v>
                </c:pt>
                <c:pt idx="19">
                  <c:v>Kovács Eszter</c:v>
                </c:pt>
                <c:pt idx="20">
                  <c:v>Lantos Zsolt</c:v>
                </c:pt>
                <c:pt idx="21">
                  <c:v>Lukács Ádám</c:v>
                </c:pt>
                <c:pt idx="22">
                  <c:v>Major Áron</c:v>
                </c:pt>
                <c:pt idx="23">
                  <c:v>Mezei Dóra</c:v>
                </c:pt>
                <c:pt idx="24">
                  <c:v>Molnár Zsófia</c:v>
                </c:pt>
                <c:pt idx="25">
                  <c:v>Nagy Péter</c:v>
                </c:pt>
                <c:pt idx="26">
                  <c:v>Németh Csilla</c:v>
                </c:pt>
                <c:pt idx="27">
                  <c:v>Oláh Dénes</c:v>
                </c:pt>
                <c:pt idx="28">
                  <c:v>Orosz Dániel</c:v>
                </c:pt>
                <c:pt idx="29">
                  <c:v>Pálfi Ákos</c:v>
                </c:pt>
                <c:pt idx="30">
                  <c:v>Papp Gergely</c:v>
                </c:pt>
                <c:pt idx="31">
                  <c:v>Pintér Márta</c:v>
                </c:pt>
                <c:pt idx="32">
                  <c:v>Simon Levente</c:v>
                </c:pt>
                <c:pt idx="33">
                  <c:v>Somogyi Krisztián</c:v>
                </c:pt>
                <c:pt idx="34">
                  <c:v>Szabó Júlia</c:v>
                </c:pt>
                <c:pt idx="35">
                  <c:v>Szalai Éva</c:v>
                </c:pt>
                <c:pt idx="36">
                  <c:v>Takács Nóra</c:v>
                </c:pt>
                <c:pt idx="37">
                  <c:v>Tóth Gábor</c:v>
                </c:pt>
                <c:pt idx="38">
                  <c:v>Török Roland</c:v>
                </c:pt>
                <c:pt idx="39">
                  <c:v>Varga László</c:v>
                </c:pt>
                <c:pt idx="40">
                  <c:v>Vass Kitti</c:v>
                </c:pt>
                <c:pt idx="41">
                  <c:v>Vincze Botond</c:v>
                </c:pt>
              </c:strCache>
            </c:strRef>
          </c:cat>
          <c:val>
            <c:numRef>
              <c:f>Összefoglaló!$C$5:$C$47</c:f>
              <c:numCache>
                <c:formatCode>General</c:formatCode>
                <c:ptCount val="42"/>
                <c:pt idx="0">
                  <c:v>15669</c:v>
                </c:pt>
                <c:pt idx="2">
                  <c:v>15997</c:v>
                </c:pt>
                <c:pt idx="4">
                  <c:v>13252</c:v>
                </c:pt>
                <c:pt idx="6">
                  <c:v>5798</c:v>
                </c:pt>
                <c:pt idx="8">
                  <c:v>14154</c:v>
                </c:pt>
                <c:pt idx="12">
                  <c:v>2140</c:v>
                </c:pt>
                <c:pt idx="17">
                  <c:v>7457</c:v>
                </c:pt>
                <c:pt idx="19">
                  <c:v>2522</c:v>
                </c:pt>
                <c:pt idx="27">
                  <c:v>28634</c:v>
                </c:pt>
                <c:pt idx="30">
                  <c:v>16821</c:v>
                </c:pt>
                <c:pt idx="32">
                  <c:v>18313</c:v>
                </c:pt>
                <c:pt idx="33">
                  <c:v>15655</c:v>
                </c:pt>
                <c:pt idx="38">
                  <c:v>9321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64-41A0-9E31-DFB69C500F6D}"/>
            </c:ext>
          </c:extLst>
        </c:ser>
        <c:ser>
          <c:idx val="2"/>
          <c:order val="2"/>
          <c:tx>
            <c:strRef>
              <c:f>Összefoglaló!$D$3:$D$4</c:f>
              <c:strCache>
                <c:ptCount val="1"/>
                <c:pt idx="0">
                  <c:v>Szolgáltatás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Ref>
              <c:f>Összefoglaló!$A$5:$A$47</c:f>
              <c:strCache>
                <c:ptCount val="42"/>
                <c:pt idx="0">
                  <c:v>Balogh Márton</c:v>
                </c:pt>
                <c:pt idx="1">
                  <c:v>Barta Tamás</c:v>
                </c:pt>
                <c:pt idx="2">
                  <c:v>Bereczki Judit</c:v>
                </c:pt>
                <c:pt idx="3">
                  <c:v>Boros Katalin</c:v>
                </c:pt>
                <c:pt idx="4">
                  <c:v>Csonka Balázs</c:v>
                </c:pt>
                <c:pt idx="5">
                  <c:v>Farkas Dóra</c:v>
                </c:pt>
                <c:pt idx="6">
                  <c:v>Fehér Edit</c:v>
                </c:pt>
                <c:pt idx="7">
                  <c:v>Fekete Attila</c:v>
                </c:pt>
                <c:pt idx="8">
                  <c:v>Gál Veronika</c:v>
                </c:pt>
                <c:pt idx="9">
                  <c:v>Hajdu Lilla</c:v>
                </c:pt>
                <c:pt idx="10">
                  <c:v>Hegedűs Béla</c:v>
                </c:pt>
                <c:pt idx="11">
                  <c:v>Horváth Rita</c:v>
                </c:pt>
                <c:pt idx="12">
                  <c:v>Jakab Lilla</c:v>
                </c:pt>
                <c:pt idx="13">
                  <c:v>Juhász Gábor</c:v>
                </c:pt>
                <c:pt idx="14">
                  <c:v>Kádár Noémi</c:v>
                </c:pt>
                <c:pt idx="15">
                  <c:v>Kelemen Fanni</c:v>
                </c:pt>
                <c:pt idx="16">
                  <c:v>Kerekes Máté</c:v>
                </c:pt>
                <c:pt idx="17">
                  <c:v>Kiss Anna</c:v>
                </c:pt>
                <c:pt idx="18">
                  <c:v>Kocsis Emese</c:v>
                </c:pt>
                <c:pt idx="19">
                  <c:v>Kovács Eszter</c:v>
                </c:pt>
                <c:pt idx="20">
                  <c:v>Lantos Zsolt</c:v>
                </c:pt>
                <c:pt idx="21">
                  <c:v>Lukács Ádám</c:v>
                </c:pt>
                <c:pt idx="22">
                  <c:v>Major Áron</c:v>
                </c:pt>
                <c:pt idx="23">
                  <c:v>Mezei Dóra</c:v>
                </c:pt>
                <c:pt idx="24">
                  <c:v>Molnár Zsófia</c:v>
                </c:pt>
                <c:pt idx="25">
                  <c:v>Nagy Péter</c:v>
                </c:pt>
                <c:pt idx="26">
                  <c:v>Németh Csilla</c:v>
                </c:pt>
                <c:pt idx="27">
                  <c:v>Oláh Dénes</c:v>
                </c:pt>
                <c:pt idx="28">
                  <c:v>Orosz Dániel</c:v>
                </c:pt>
                <c:pt idx="29">
                  <c:v>Pálfi Ákos</c:v>
                </c:pt>
                <c:pt idx="30">
                  <c:v>Papp Gergely</c:v>
                </c:pt>
                <c:pt idx="31">
                  <c:v>Pintér Márta</c:v>
                </c:pt>
                <c:pt idx="32">
                  <c:v>Simon Levente</c:v>
                </c:pt>
                <c:pt idx="33">
                  <c:v>Somogyi Krisztián</c:v>
                </c:pt>
                <c:pt idx="34">
                  <c:v>Szabó Júlia</c:v>
                </c:pt>
                <c:pt idx="35">
                  <c:v>Szalai Éva</c:v>
                </c:pt>
                <c:pt idx="36">
                  <c:v>Takács Nóra</c:v>
                </c:pt>
                <c:pt idx="37">
                  <c:v>Tóth Gábor</c:v>
                </c:pt>
                <c:pt idx="38">
                  <c:v>Török Roland</c:v>
                </c:pt>
                <c:pt idx="39">
                  <c:v>Varga László</c:v>
                </c:pt>
                <c:pt idx="40">
                  <c:v>Vass Kitti</c:v>
                </c:pt>
                <c:pt idx="41">
                  <c:v>Vincze Botond</c:v>
                </c:pt>
              </c:strCache>
            </c:strRef>
          </c:cat>
          <c:val>
            <c:numRef>
              <c:f>Összefoglaló!$D$5:$D$47</c:f>
              <c:numCache>
                <c:formatCode>General</c:formatCode>
                <c:ptCount val="42"/>
                <c:pt idx="0">
                  <c:v>5651</c:v>
                </c:pt>
                <c:pt idx="3">
                  <c:v>15302</c:v>
                </c:pt>
                <c:pt idx="5">
                  <c:v>19896</c:v>
                </c:pt>
                <c:pt idx="6">
                  <c:v>10334</c:v>
                </c:pt>
                <c:pt idx="8">
                  <c:v>15877</c:v>
                </c:pt>
                <c:pt idx="9">
                  <c:v>14660</c:v>
                </c:pt>
                <c:pt idx="13">
                  <c:v>18368</c:v>
                </c:pt>
                <c:pt idx="14">
                  <c:v>15625</c:v>
                </c:pt>
                <c:pt idx="20">
                  <c:v>13885</c:v>
                </c:pt>
                <c:pt idx="24">
                  <c:v>13798</c:v>
                </c:pt>
                <c:pt idx="28">
                  <c:v>2595</c:v>
                </c:pt>
                <c:pt idx="29">
                  <c:v>12447</c:v>
                </c:pt>
                <c:pt idx="31">
                  <c:v>5495</c:v>
                </c:pt>
                <c:pt idx="34">
                  <c:v>5639</c:v>
                </c:pt>
                <c:pt idx="35">
                  <c:v>16686</c:v>
                </c:pt>
                <c:pt idx="41">
                  <c:v>2058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64-41A0-9E31-DFB69C500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6029503"/>
        <c:axId val="936026623"/>
      </c:barChart>
      <c:catAx>
        <c:axId val="936029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36026623"/>
        <c:crosses val="autoZero"/>
        <c:auto val="1"/>
        <c:lblAlgn val="ctr"/>
        <c:lblOffset val="100"/>
        <c:noMultiLvlLbl val="0"/>
      </c:catAx>
      <c:valAx>
        <c:axId val="936026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360295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47</xdr:row>
      <xdr:rowOff>30480</xdr:rowOff>
    </xdr:from>
    <xdr:to>
      <xdr:col>11</xdr:col>
      <xdr:colOff>457200</xdr:colOff>
      <xdr:row>63</xdr:row>
      <xdr:rowOff>76200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F5551CF1-34D5-055B-D406-6B94BE8CC7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ybicska Nóra" refreshedDate="45958.624129050928" createdVersion="8" refreshedVersion="8" minRefreshableVersion="3" recordCount="49" xr:uid="{8E75475A-49BF-4EE6-8B80-3DFA2AAF3AC0}">
  <cacheSource type="worksheet">
    <worksheetSource name="Adatok"/>
  </cacheSource>
  <cacheFields count="5">
    <cacheField name="Rendelés azonosító" numFmtId="0">
      <sharedItems containsSemiMixedTypes="0" containsString="0" containsNumber="1" containsInteger="1" minValue="90025002" maxValue="90025966"/>
    </cacheField>
    <cacheField name="Név" numFmtId="0">
      <sharedItems count="42">
        <s v="Csonka Balázs"/>
        <s v="Kerekes Máté"/>
        <s v="Boros Katalin"/>
        <s v="Hajdu Lilla"/>
        <s v="Kiss Anna"/>
        <s v="Nagy Péter"/>
        <s v="Tóth Gábor"/>
        <s v="Barta Tamás"/>
        <s v="Lukács Ádám"/>
        <s v="Oláh Dénes"/>
        <s v="Somogyi Krisztián"/>
        <s v="Juhász Gábor"/>
        <s v="Vincze Botond"/>
        <s v="Kelemen Fanni"/>
        <s v="Fekete Attila"/>
        <s v="Vass Kitti"/>
        <s v="Bereczki Judit"/>
        <s v="Varga László"/>
        <s v="Kocsis Emese"/>
        <s v="Hegedűs Béla"/>
        <s v="Kádár Noémi"/>
        <s v="Fehér Edit"/>
        <s v="Lantos Zsolt"/>
        <s v="Jakab Lilla"/>
        <s v="Németh Csilla"/>
        <s v="Kovács Eszter"/>
        <s v="Szalai Éva"/>
        <s v="Szabó Júlia"/>
        <s v="Simon Levente"/>
        <s v="Pálfi Ákos"/>
        <s v="Pintér Márta"/>
        <s v="Papp Gergely"/>
        <s v="Farkas Dóra"/>
        <s v="Gál Veronika"/>
        <s v="Balogh Márton"/>
        <s v="Orosz Dániel"/>
        <s v="Török Roland"/>
        <s v="Takács Nóra"/>
        <s v="Major Áron"/>
        <s v="Mezei Dóra"/>
        <s v="Molnár Zsófia"/>
        <s v="Horváth Rita"/>
      </sharedItems>
    </cacheField>
    <cacheField name="Kategória" numFmtId="0">
      <sharedItems count="3">
        <s v="Műszer"/>
        <s v="Alkatrész"/>
        <s v="Szolgáltatás"/>
      </sharedItems>
    </cacheField>
    <cacheField name="Dátum" numFmtId="14">
      <sharedItems containsSemiMixedTypes="0" containsNonDate="0" containsDate="1" containsString="0" minDate="2024-01-22T00:00:00" maxDate="2025-10-23T00:00:00"/>
    </cacheField>
    <cacheField name="Eladási érték [EUR]" numFmtId="0">
      <sharedItems containsSemiMixedTypes="0" containsString="0" containsNumber="1" containsInteger="1" minValue="2047" maxValue="198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">
  <r>
    <n v="90025046"/>
    <x v="0"/>
    <x v="0"/>
    <d v="2025-05-08T00:00:00"/>
    <n v="13252"/>
  </r>
  <r>
    <n v="90025708"/>
    <x v="1"/>
    <x v="1"/>
    <d v="2024-03-18T00:00:00"/>
    <n v="2449"/>
  </r>
  <r>
    <n v="90025628"/>
    <x v="2"/>
    <x v="2"/>
    <d v="2024-05-01T00:00:00"/>
    <n v="15302"/>
  </r>
  <r>
    <n v="90025102"/>
    <x v="3"/>
    <x v="2"/>
    <d v="2024-02-09T00:00:00"/>
    <n v="8160"/>
  </r>
  <r>
    <n v="90025754"/>
    <x v="3"/>
    <x v="2"/>
    <d v="2024-08-26T00:00:00"/>
    <n v="6500"/>
  </r>
  <r>
    <n v="90025397"/>
    <x v="4"/>
    <x v="0"/>
    <d v="2024-02-01T00:00:00"/>
    <n v="7457"/>
  </r>
  <r>
    <n v="90025002"/>
    <x v="5"/>
    <x v="1"/>
    <d v="2025-10-22T00:00:00"/>
    <n v="16859"/>
  </r>
  <r>
    <n v="90025704"/>
    <x v="6"/>
    <x v="1"/>
    <d v="2024-05-17T00:00:00"/>
    <n v="11289"/>
  </r>
  <r>
    <n v="90025208"/>
    <x v="7"/>
    <x v="1"/>
    <d v="2024-06-14T00:00:00"/>
    <n v="2047"/>
  </r>
  <r>
    <n v="90025223"/>
    <x v="7"/>
    <x v="1"/>
    <d v="2024-11-12T00:00:00"/>
    <n v="14739"/>
  </r>
  <r>
    <n v="90025086"/>
    <x v="8"/>
    <x v="1"/>
    <d v="2024-05-10T00:00:00"/>
    <n v="15105"/>
  </r>
  <r>
    <n v="90025535"/>
    <x v="9"/>
    <x v="0"/>
    <d v="2024-04-21T00:00:00"/>
    <n v="15563"/>
  </r>
  <r>
    <n v="90025953"/>
    <x v="9"/>
    <x v="0"/>
    <d v="2025-06-03T00:00:00"/>
    <n v="13071"/>
  </r>
  <r>
    <n v="90025203"/>
    <x v="10"/>
    <x v="0"/>
    <d v="2024-05-19T00:00:00"/>
    <n v="15655"/>
  </r>
  <r>
    <n v="90025658"/>
    <x v="11"/>
    <x v="2"/>
    <d v="2024-11-12T00:00:00"/>
    <n v="18368"/>
  </r>
  <r>
    <n v="90025542"/>
    <x v="12"/>
    <x v="2"/>
    <d v="2025-05-12T00:00:00"/>
    <n v="2058"/>
  </r>
  <r>
    <n v="90025630"/>
    <x v="13"/>
    <x v="1"/>
    <d v="2024-12-15T00:00:00"/>
    <n v="17452"/>
  </r>
  <r>
    <n v="90025371"/>
    <x v="14"/>
    <x v="1"/>
    <d v="2024-08-06T00:00:00"/>
    <n v="3659"/>
  </r>
  <r>
    <n v="90025623"/>
    <x v="15"/>
    <x v="1"/>
    <d v="2024-12-04T00:00:00"/>
    <n v="2308"/>
  </r>
  <r>
    <n v="90025716"/>
    <x v="16"/>
    <x v="0"/>
    <d v="2024-01-22T00:00:00"/>
    <n v="15997"/>
  </r>
  <r>
    <n v="90025385"/>
    <x v="17"/>
    <x v="1"/>
    <d v="2024-04-17T00:00:00"/>
    <n v="8848"/>
  </r>
  <r>
    <n v="90025047"/>
    <x v="18"/>
    <x v="1"/>
    <d v="2025-08-14T00:00:00"/>
    <n v="2961"/>
  </r>
  <r>
    <n v="90025145"/>
    <x v="19"/>
    <x v="1"/>
    <d v="2025-05-11T00:00:00"/>
    <n v="12462"/>
  </r>
  <r>
    <n v="90025021"/>
    <x v="20"/>
    <x v="2"/>
    <d v="2025-07-23T00:00:00"/>
    <n v="15625"/>
  </r>
  <r>
    <n v="90025596"/>
    <x v="21"/>
    <x v="2"/>
    <d v="2024-10-02T00:00:00"/>
    <n v="10334"/>
  </r>
  <r>
    <n v="90025695"/>
    <x v="21"/>
    <x v="0"/>
    <d v="2025-05-19T00:00:00"/>
    <n v="5798"/>
  </r>
  <r>
    <n v="90025187"/>
    <x v="22"/>
    <x v="2"/>
    <d v="2025-01-06T00:00:00"/>
    <n v="13885"/>
  </r>
  <r>
    <n v="90025065"/>
    <x v="23"/>
    <x v="0"/>
    <d v="2024-02-19T00:00:00"/>
    <n v="2140"/>
  </r>
  <r>
    <n v="90025712"/>
    <x v="24"/>
    <x v="1"/>
    <d v="2025-08-12T00:00:00"/>
    <n v="19245"/>
  </r>
  <r>
    <n v="90025912"/>
    <x v="25"/>
    <x v="0"/>
    <d v="2024-02-11T00:00:00"/>
    <n v="2522"/>
  </r>
  <r>
    <n v="90025636"/>
    <x v="26"/>
    <x v="2"/>
    <d v="2025-02-11T00:00:00"/>
    <n v="16686"/>
  </r>
  <r>
    <n v="90025622"/>
    <x v="27"/>
    <x v="2"/>
    <d v="2025-08-21T00:00:00"/>
    <n v="5639"/>
  </r>
  <r>
    <n v="90025531"/>
    <x v="28"/>
    <x v="0"/>
    <d v="2024-03-30T00:00:00"/>
    <n v="18313"/>
  </r>
  <r>
    <n v="90025012"/>
    <x v="29"/>
    <x v="2"/>
    <d v="2024-07-07T00:00:00"/>
    <n v="12447"/>
  </r>
  <r>
    <n v="90025088"/>
    <x v="30"/>
    <x v="2"/>
    <d v="2025-03-19T00:00:00"/>
    <n v="5495"/>
  </r>
  <r>
    <n v="90025966"/>
    <x v="31"/>
    <x v="0"/>
    <d v="2024-11-21T00:00:00"/>
    <n v="16821"/>
  </r>
  <r>
    <n v="90025249"/>
    <x v="32"/>
    <x v="2"/>
    <d v="2024-04-15T00:00:00"/>
    <n v="19896"/>
  </r>
  <r>
    <n v="90025935"/>
    <x v="32"/>
    <x v="1"/>
    <d v="2025-05-26T00:00:00"/>
    <n v="14547"/>
  </r>
  <r>
    <n v="90025292"/>
    <x v="33"/>
    <x v="0"/>
    <d v="2024-07-10T00:00:00"/>
    <n v="14154"/>
  </r>
  <r>
    <n v="90025523"/>
    <x v="33"/>
    <x v="2"/>
    <d v="2025-04-16T00:00:00"/>
    <n v="15877"/>
  </r>
  <r>
    <n v="90025655"/>
    <x v="34"/>
    <x v="2"/>
    <d v="2024-03-25T00:00:00"/>
    <n v="5651"/>
  </r>
  <r>
    <n v="90025745"/>
    <x v="34"/>
    <x v="0"/>
    <d v="2025-07-09T00:00:00"/>
    <n v="15669"/>
  </r>
  <r>
    <n v="90025660"/>
    <x v="35"/>
    <x v="2"/>
    <d v="2024-06-27T00:00:00"/>
    <n v="2595"/>
  </r>
  <r>
    <n v="90025258"/>
    <x v="36"/>
    <x v="0"/>
    <d v="2025-09-20T00:00:00"/>
    <n v="9321"/>
  </r>
  <r>
    <n v="90025944"/>
    <x v="37"/>
    <x v="1"/>
    <d v="2024-11-30T00:00:00"/>
    <n v="19745"/>
  </r>
  <r>
    <n v="90025373"/>
    <x v="38"/>
    <x v="1"/>
    <d v="2025-05-29T00:00:00"/>
    <n v="12859"/>
  </r>
  <r>
    <n v="90025856"/>
    <x v="39"/>
    <x v="1"/>
    <d v="2025-03-02T00:00:00"/>
    <n v="12764"/>
  </r>
  <r>
    <n v="90025875"/>
    <x v="40"/>
    <x v="2"/>
    <d v="2025-09-12T00:00:00"/>
    <n v="13798"/>
  </r>
  <r>
    <n v="90025657"/>
    <x v="41"/>
    <x v="1"/>
    <d v="2025-05-08T00:00:00"/>
    <n v="162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7996BFE-232F-4FBA-B6DE-FEE91F126143}" name="Kimutatás1" cacheId="1" applyNumberFormats="0" applyBorderFormats="0" applyFontFormats="0" applyPatternFormats="0" applyAlignmentFormats="0" applyWidthHeightFormats="1" dataCaption="Értékek" updatedVersion="8" minRefreshableVersion="3" useAutoFormatting="1" itemPrintTitles="1" createdVersion="8" indent="0" outline="1" outlineData="1" multipleFieldFilters="0" chartFormat="32">
  <location ref="A3:E47" firstHeaderRow="1" firstDataRow="2" firstDataCol="1"/>
  <pivotFields count="5">
    <pivotField showAll="0"/>
    <pivotField axis="axisRow" showAll="0">
      <items count="43">
        <item x="34"/>
        <item x="7"/>
        <item x="16"/>
        <item x="2"/>
        <item x="0"/>
        <item x="32"/>
        <item x="21"/>
        <item x="14"/>
        <item x="33"/>
        <item x="3"/>
        <item x="19"/>
        <item x="41"/>
        <item x="23"/>
        <item x="11"/>
        <item x="20"/>
        <item x="13"/>
        <item x="1"/>
        <item x="4"/>
        <item x="18"/>
        <item x="25"/>
        <item x="22"/>
        <item x="8"/>
        <item x="38"/>
        <item x="39"/>
        <item x="40"/>
        <item x="5"/>
        <item x="24"/>
        <item x="9"/>
        <item x="35"/>
        <item x="29"/>
        <item x="31"/>
        <item x="30"/>
        <item x="28"/>
        <item x="10"/>
        <item x="27"/>
        <item x="26"/>
        <item x="37"/>
        <item x="6"/>
        <item x="36"/>
        <item x="17"/>
        <item x="15"/>
        <item x="12"/>
        <item t="default"/>
      </items>
    </pivotField>
    <pivotField axis="axisCol" showAll="0">
      <items count="4">
        <item x="1"/>
        <item x="0"/>
        <item x="2"/>
        <item t="default"/>
      </items>
    </pivotField>
    <pivotField numFmtId="14" showAll="0"/>
    <pivotField dataField="1" showAll="0"/>
  </pivotFields>
  <rowFields count="1">
    <field x="1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Összeg / Eladási érték [EUR]" fld="4" baseField="0" baseItem="0"/>
  </dataFields>
  <conditionalFormats count="1">
    <conditionalFormat priority="1">
      <pivotAreas count="1">
        <pivotArea type="data" grandCol="1" collapsedLevelsAreSubtotals="1" fieldPosition="0">
          <references count="2">
            <reference field="4294967294" count="1" selected="0">
              <x v="0"/>
            </reference>
            <reference field="1" count="4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</reference>
          </references>
        </pivotArea>
      </pivotAreas>
    </conditionalFormat>
  </conditionalFormats>
  <chartFormats count="16">
    <chartFormat chart="8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8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8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9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9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9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6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6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6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31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31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31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31" format="3">
      <pivotArea type="data" outline="0" fieldPosition="0">
        <references count="3">
          <reference field="4294967294" count="1" selected="0">
            <x v="0"/>
          </reference>
          <reference field="1" count="1" selected="0">
            <x v="27"/>
          </reference>
          <reference field="2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012E50-D9AE-42E7-B75B-71A31FC01EBA}" name="Adatok" displayName="Adatok" ref="A1:E50" totalsRowShown="0">
  <autoFilter ref="A1:E50" xr:uid="{39012E50-D9AE-42E7-B75B-71A31FC01EBA}"/>
  <tableColumns count="5">
    <tableColumn id="1" xr3:uid="{7EDAAE2F-BFA3-4911-81EC-656777CACBE2}" name="Rendelés azonosító"/>
    <tableColumn id="2" xr3:uid="{FD42246B-A051-44AA-8ED5-E403B5B6E3D2}" name="Név"/>
    <tableColumn id="3" xr3:uid="{EE3537F0-879D-4EAF-890C-F9C2550A0C50}" name="Kategória"/>
    <tableColumn id="4" xr3:uid="{0D893241-592D-466A-A559-9547C8C107DC}" name="Dátum" dataDxfId="0"/>
    <tableColumn id="5" xr3:uid="{B6D5A41E-FF0B-4EB0-A763-E9BCEEE89119}" name="Eladási érték [EUR]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BFF7B-5872-4BF0-B7DC-3C5E34D95A32}">
  <dimension ref="A1:AL50"/>
  <sheetViews>
    <sheetView workbookViewId="0">
      <selection activeCell="K11" sqref="K11"/>
    </sheetView>
  </sheetViews>
  <sheetFormatPr defaultRowHeight="14.4" x14ac:dyDescent="0.3"/>
  <cols>
    <col min="1" max="1" width="19.44140625" bestFit="1" customWidth="1"/>
    <col min="2" max="2" width="14.88671875" bestFit="1" customWidth="1"/>
    <col min="3" max="3" width="11.109375" bestFit="1" customWidth="1"/>
    <col min="4" max="4" width="10.109375" bestFit="1" customWidth="1"/>
    <col min="5" max="5" width="17.88671875" customWidth="1"/>
    <col min="6" max="7" width="10.88671875" bestFit="1" customWidth="1"/>
    <col min="8" max="9" width="10.44140625" bestFit="1" customWidth="1"/>
    <col min="10" max="11" width="14.21875" bestFit="1" customWidth="1"/>
    <col min="12" max="12" width="12.33203125" bestFit="1" customWidth="1"/>
    <col min="13" max="15" width="14.33203125" bestFit="1" customWidth="1"/>
    <col min="16" max="17" width="14.5546875" bestFit="1" customWidth="1"/>
    <col min="18" max="18" width="11.109375" bestFit="1" customWidth="1"/>
    <col min="19" max="19" width="11.88671875" bestFit="1" customWidth="1"/>
    <col min="20" max="21" width="12.6640625" bestFit="1" customWidth="1"/>
    <col min="22" max="22" width="11.21875" bestFit="1" customWidth="1"/>
    <col min="23" max="28" width="11" bestFit="1" customWidth="1"/>
    <col min="29" max="29" width="10.88671875" bestFit="1" customWidth="1"/>
    <col min="30" max="31" width="10.44140625" bestFit="1" customWidth="1"/>
    <col min="32" max="34" width="14.21875" bestFit="1" customWidth="1"/>
    <col min="35" max="36" width="16" bestFit="1" customWidth="1"/>
    <col min="37" max="37" width="12.33203125" bestFit="1" customWidth="1"/>
    <col min="38" max="38" width="9.5546875" bestFit="1" customWidth="1"/>
  </cols>
  <sheetData>
    <row r="1" spans="1:38" s="1" customFormat="1" ht="18" x14ac:dyDescent="0.35">
      <c r="A1" t="s">
        <v>50</v>
      </c>
      <c r="B1" t="s">
        <v>0</v>
      </c>
      <c r="C1" t="s">
        <v>49</v>
      </c>
      <c r="D1" t="s">
        <v>43</v>
      </c>
      <c r="E1" t="s">
        <v>51</v>
      </c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</row>
    <row r="2" spans="1:38" x14ac:dyDescent="0.3">
      <c r="A2">
        <v>90025046</v>
      </c>
      <c r="B2" t="s">
        <v>26</v>
      </c>
      <c r="C2" t="s">
        <v>46</v>
      </c>
      <c r="D2" s="4">
        <v>45785</v>
      </c>
      <c r="E2">
        <v>13252</v>
      </c>
    </row>
    <row r="3" spans="1:38" x14ac:dyDescent="0.3">
      <c r="A3">
        <v>90025708</v>
      </c>
      <c r="B3" t="s">
        <v>31</v>
      </c>
      <c r="C3" t="s">
        <v>47</v>
      </c>
      <c r="D3" s="4">
        <v>45369</v>
      </c>
      <c r="E3">
        <v>2449</v>
      </c>
    </row>
    <row r="4" spans="1:38" x14ac:dyDescent="0.3">
      <c r="A4">
        <v>90025628</v>
      </c>
      <c r="B4" t="s">
        <v>15</v>
      </c>
      <c r="C4" t="s">
        <v>48</v>
      </c>
      <c r="D4" s="4">
        <v>45413</v>
      </c>
      <c r="E4">
        <v>15302</v>
      </c>
    </row>
    <row r="5" spans="1:38" x14ac:dyDescent="0.3">
      <c r="A5">
        <v>90025102</v>
      </c>
      <c r="B5" t="s">
        <v>34</v>
      </c>
      <c r="C5" t="s">
        <v>48</v>
      </c>
      <c r="D5" s="4">
        <v>45331</v>
      </c>
      <c r="E5">
        <v>8160</v>
      </c>
    </row>
    <row r="6" spans="1:38" x14ac:dyDescent="0.3">
      <c r="A6">
        <v>90025754</v>
      </c>
      <c r="B6" t="s">
        <v>34</v>
      </c>
      <c r="C6" t="s">
        <v>48</v>
      </c>
      <c r="D6" s="4">
        <v>45530</v>
      </c>
      <c r="E6">
        <v>6500</v>
      </c>
    </row>
    <row r="7" spans="1:38" x14ac:dyDescent="0.3">
      <c r="A7">
        <v>90025397</v>
      </c>
      <c r="B7" t="s">
        <v>1</v>
      </c>
      <c r="C7" t="s">
        <v>46</v>
      </c>
      <c r="D7" s="4">
        <v>45323</v>
      </c>
      <c r="E7">
        <v>7457</v>
      </c>
    </row>
    <row r="8" spans="1:38" x14ac:dyDescent="0.3">
      <c r="A8">
        <v>90025002</v>
      </c>
      <c r="B8" t="s">
        <v>2</v>
      </c>
      <c r="C8" t="s">
        <v>47</v>
      </c>
      <c r="D8" s="4">
        <v>45952</v>
      </c>
      <c r="E8">
        <v>16859</v>
      </c>
    </row>
    <row r="9" spans="1:38" x14ac:dyDescent="0.3">
      <c r="A9">
        <v>90025704</v>
      </c>
      <c r="B9" t="s">
        <v>3</v>
      </c>
      <c r="C9" t="s">
        <v>47</v>
      </c>
      <c r="D9" s="4">
        <v>45429</v>
      </c>
      <c r="E9">
        <v>11289</v>
      </c>
    </row>
    <row r="10" spans="1:38" x14ac:dyDescent="0.3">
      <c r="A10">
        <v>90025208</v>
      </c>
      <c r="B10" t="s">
        <v>18</v>
      </c>
      <c r="C10" t="s">
        <v>47</v>
      </c>
      <c r="D10" s="4">
        <v>45457</v>
      </c>
      <c r="E10">
        <v>2047</v>
      </c>
    </row>
    <row r="11" spans="1:38" x14ac:dyDescent="0.3">
      <c r="A11">
        <v>90025223</v>
      </c>
      <c r="B11" t="s">
        <v>18</v>
      </c>
      <c r="C11" t="s">
        <v>47</v>
      </c>
      <c r="D11" s="4">
        <v>45608</v>
      </c>
      <c r="E11">
        <v>14739</v>
      </c>
    </row>
    <row r="12" spans="1:38" x14ac:dyDescent="0.3">
      <c r="A12">
        <v>90025086</v>
      </c>
      <c r="B12" t="s">
        <v>10</v>
      </c>
      <c r="C12" t="s">
        <v>47</v>
      </c>
      <c r="D12" s="4">
        <v>45422</v>
      </c>
      <c r="E12">
        <v>15105</v>
      </c>
    </row>
    <row r="13" spans="1:38" x14ac:dyDescent="0.3">
      <c r="A13">
        <v>90025535</v>
      </c>
      <c r="B13" t="s">
        <v>20</v>
      </c>
      <c r="C13" t="s">
        <v>46</v>
      </c>
      <c r="D13" s="4">
        <v>45403</v>
      </c>
      <c r="E13">
        <v>15563</v>
      </c>
    </row>
    <row r="14" spans="1:38" x14ac:dyDescent="0.3">
      <c r="A14">
        <v>90025953</v>
      </c>
      <c r="B14" t="s">
        <v>20</v>
      </c>
      <c r="C14" t="s">
        <v>46</v>
      </c>
      <c r="D14" s="4">
        <v>45811</v>
      </c>
      <c r="E14">
        <v>13071</v>
      </c>
    </row>
    <row r="15" spans="1:38" x14ac:dyDescent="0.3">
      <c r="A15">
        <v>90025203</v>
      </c>
      <c r="B15" t="s">
        <v>22</v>
      </c>
      <c r="C15" t="s">
        <v>46</v>
      </c>
      <c r="D15" s="4">
        <v>45431</v>
      </c>
      <c r="E15">
        <v>15655</v>
      </c>
    </row>
    <row r="16" spans="1:38" x14ac:dyDescent="0.3">
      <c r="A16">
        <v>90025658</v>
      </c>
      <c r="B16" t="s">
        <v>27</v>
      </c>
      <c r="C16" t="s">
        <v>48</v>
      </c>
      <c r="D16" s="4">
        <v>45608</v>
      </c>
      <c r="E16">
        <v>18368</v>
      </c>
    </row>
    <row r="17" spans="1:5" x14ac:dyDescent="0.3">
      <c r="A17">
        <v>90025542</v>
      </c>
      <c r="B17" t="s">
        <v>42</v>
      </c>
      <c r="C17" t="s">
        <v>48</v>
      </c>
      <c r="D17" s="4">
        <v>45789</v>
      </c>
      <c r="E17">
        <v>2058</v>
      </c>
    </row>
    <row r="18" spans="1:5" x14ac:dyDescent="0.3">
      <c r="A18">
        <v>90025630</v>
      </c>
      <c r="B18" t="s">
        <v>28</v>
      </c>
      <c r="C18" t="s">
        <v>47</v>
      </c>
      <c r="D18" s="4">
        <v>45641</v>
      </c>
      <c r="E18">
        <v>17452</v>
      </c>
    </row>
    <row r="19" spans="1:5" x14ac:dyDescent="0.3">
      <c r="A19">
        <v>90025371</v>
      </c>
      <c r="B19" t="s">
        <v>14</v>
      </c>
      <c r="C19" t="s">
        <v>47</v>
      </c>
      <c r="D19" s="4">
        <v>45510</v>
      </c>
      <c r="E19">
        <v>3659</v>
      </c>
    </row>
    <row r="20" spans="1:5" x14ac:dyDescent="0.3">
      <c r="A20">
        <v>90025623</v>
      </c>
      <c r="B20" t="s">
        <v>32</v>
      </c>
      <c r="C20" t="s">
        <v>47</v>
      </c>
      <c r="D20" s="4">
        <v>45630</v>
      </c>
      <c r="E20">
        <v>2308</v>
      </c>
    </row>
    <row r="21" spans="1:5" x14ac:dyDescent="0.3">
      <c r="A21">
        <v>90025716</v>
      </c>
      <c r="B21" t="s">
        <v>35</v>
      </c>
      <c r="C21" t="s">
        <v>46</v>
      </c>
      <c r="D21" s="4">
        <v>45313</v>
      </c>
      <c r="E21">
        <v>15997</v>
      </c>
    </row>
    <row r="22" spans="1:5" x14ac:dyDescent="0.3">
      <c r="A22">
        <v>90025385</v>
      </c>
      <c r="B22" t="s">
        <v>6</v>
      </c>
      <c r="C22" t="s">
        <v>47</v>
      </c>
      <c r="D22" s="4">
        <v>45399</v>
      </c>
      <c r="E22">
        <v>8848</v>
      </c>
    </row>
    <row r="23" spans="1:5" x14ac:dyDescent="0.3">
      <c r="A23">
        <v>90025047</v>
      </c>
      <c r="B23" t="s">
        <v>30</v>
      </c>
      <c r="C23" t="s">
        <v>47</v>
      </c>
      <c r="D23" s="4">
        <v>45883</v>
      </c>
      <c r="E23">
        <v>2961</v>
      </c>
    </row>
    <row r="24" spans="1:5" x14ac:dyDescent="0.3">
      <c r="A24">
        <v>90025145</v>
      </c>
      <c r="B24" t="s">
        <v>29</v>
      </c>
      <c r="C24" t="s">
        <v>47</v>
      </c>
      <c r="D24" s="4">
        <v>45788</v>
      </c>
      <c r="E24">
        <v>12462</v>
      </c>
    </row>
    <row r="25" spans="1:5" x14ac:dyDescent="0.3">
      <c r="A25">
        <v>90025021</v>
      </c>
      <c r="B25" t="s">
        <v>41</v>
      </c>
      <c r="C25" t="s">
        <v>48</v>
      </c>
      <c r="D25" s="4">
        <v>45861</v>
      </c>
      <c r="E25">
        <v>15625</v>
      </c>
    </row>
    <row r="26" spans="1:5" x14ac:dyDescent="0.3">
      <c r="A26">
        <v>90025596</v>
      </c>
      <c r="B26" t="s">
        <v>17</v>
      </c>
      <c r="C26" t="s">
        <v>48</v>
      </c>
      <c r="D26" s="4">
        <v>45567</v>
      </c>
      <c r="E26">
        <v>10334</v>
      </c>
    </row>
    <row r="27" spans="1:5" x14ac:dyDescent="0.3">
      <c r="A27">
        <v>90025695</v>
      </c>
      <c r="B27" t="s">
        <v>17</v>
      </c>
      <c r="C27" t="s">
        <v>46</v>
      </c>
      <c r="D27" s="4">
        <v>45796</v>
      </c>
      <c r="E27">
        <v>5798</v>
      </c>
    </row>
    <row r="28" spans="1:5" x14ac:dyDescent="0.3">
      <c r="A28">
        <v>90025187</v>
      </c>
      <c r="B28" t="s">
        <v>36</v>
      </c>
      <c r="C28" t="s">
        <v>48</v>
      </c>
      <c r="D28" s="4">
        <v>45663</v>
      </c>
      <c r="E28">
        <v>13885</v>
      </c>
    </row>
    <row r="29" spans="1:5" x14ac:dyDescent="0.3">
      <c r="A29">
        <v>90025065</v>
      </c>
      <c r="B29" t="s">
        <v>21</v>
      </c>
      <c r="C29" t="s">
        <v>46</v>
      </c>
      <c r="D29" s="4">
        <v>45341</v>
      </c>
      <c r="E29">
        <v>2140</v>
      </c>
    </row>
    <row r="30" spans="1:5" x14ac:dyDescent="0.3">
      <c r="A30">
        <v>90025712</v>
      </c>
      <c r="B30" t="s">
        <v>39</v>
      </c>
      <c r="C30" t="s">
        <v>47</v>
      </c>
      <c r="D30" s="4">
        <v>45881</v>
      </c>
      <c r="E30">
        <v>19245</v>
      </c>
    </row>
    <row r="31" spans="1:5" x14ac:dyDescent="0.3">
      <c r="A31">
        <v>90025912</v>
      </c>
      <c r="B31" t="s">
        <v>7</v>
      </c>
      <c r="C31" t="s">
        <v>46</v>
      </c>
      <c r="D31" s="4">
        <v>45333</v>
      </c>
      <c r="E31">
        <v>2522</v>
      </c>
    </row>
    <row r="32" spans="1:5" x14ac:dyDescent="0.3">
      <c r="A32">
        <v>90025636</v>
      </c>
      <c r="B32" t="s">
        <v>25</v>
      </c>
      <c r="C32" t="s">
        <v>48</v>
      </c>
      <c r="D32" s="4">
        <v>45699</v>
      </c>
      <c r="E32">
        <v>16686</v>
      </c>
    </row>
    <row r="33" spans="1:5" x14ac:dyDescent="0.3">
      <c r="A33">
        <v>90025622</v>
      </c>
      <c r="B33" t="s">
        <v>4</v>
      </c>
      <c r="C33" t="s">
        <v>48</v>
      </c>
      <c r="D33" s="4">
        <v>45890</v>
      </c>
      <c r="E33">
        <v>5639</v>
      </c>
    </row>
    <row r="34" spans="1:5" x14ac:dyDescent="0.3">
      <c r="A34">
        <v>90025531</v>
      </c>
      <c r="B34" t="s">
        <v>16</v>
      </c>
      <c r="C34" t="s">
        <v>46</v>
      </c>
      <c r="D34" s="4">
        <v>45381</v>
      </c>
      <c r="E34">
        <v>18313</v>
      </c>
    </row>
    <row r="35" spans="1:5" x14ac:dyDescent="0.3">
      <c r="A35">
        <v>90025012</v>
      </c>
      <c r="B35" t="s">
        <v>38</v>
      </c>
      <c r="C35" t="s">
        <v>48</v>
      </c>
      <c r="D35" s="4">
        <v>45480</v>
      </c>
      <c r="E35">
        <v>12447</v>
      </c>
    </row>
    <row r="36" spans="1:5" x14ac:dyDescent="0.3">
      <c r="A36">
        <v>90025088</v>
      </c>
      <c r="B36" t="s">
        <v>23</v>
      </c>
      <c r="C36" t="s">
        <v>48</v>
      </c>
      <c r="D36" s="4">
        <v>45735</v>
      </c>
      <c r="E36">
        <v>5495</v>
      </c>
    </row>
    <row r="37" spans="1:5" x14ac:dyDescent="0.3">
      <c r="A37">
        <v>90025966</v>
      </c>
      <c r="B37" t="s">
        <v>12</v>
      </c>
      <c r="C37" t="s">
        <v>46</v>
      </c>
      <c r="D37" s="4">
        <v>45617</v>
      </c>
      <c r="E37">
        <v>16821</v>
      </c>
    </row>
    <row r="38" spans="1:5" x14ac:dyDescent="0.3">
      <c r="A38">
        <v>90025249</v>
      </c>
      <c r="B38" t="s">
        <v>5</v>
      </c>
      <c r="C38" t="s">
        <v>48</v>
      </c>
      <c r="D38" s="4">
        <v>45397</v>
      </c>
      <c r="E38">
        <v>19896</v>
      </c>
    </row>
    <row r="39" spans="1:5" x14ac:dyDescent="0.3">
      <c r="A39">
        <v>90025935</v>
      </c>
      <c r="B39" t="s">
        <v>5</v>
      </c>
      <c r="C39" t="s">
        <v>47</v>
      </c>
      <c r="D39" s="4">
        <v>45803</v>
      </c>
      <c r="E39">
        <v>14547</v>
      </c>
    </row>
    <row r="40" spans="1:5" x14ac:dyDescent="0.3">
      <c r="A40">
        <v>90025292</v>
      </c>
      <c r="B40" t="s">
        <v>19</v>
      </c>
      <c r="C40" t="s">
        <v>46</v>
      </c>
      <c r="D40" s="4">
        <v>45483</v>
      </c>
      <c r="E40">
        <v>14154</v>
      </c>
    </row>
    <row r="41" spans="1:5" x14ac:dyDescent="0.3">
      <c r="A41">
        <v>90025523</v>
      </c>
      <c r="B41" t="s">
        <v>19</v>
      </c>
      <c r="C41" t="s">
        <v>48</v>
      </c>
      <c r="D41" s="4">
        <v>45763</v>
      </c>
      <c r="E41">
        <v>15877</v>
      </c>
    </row>
    <row r="42" spans="1:5" x14ac:dyDescent="0.3">
      <c r="A42">
        <v>90025655</v>
      </c>
      <c r="B42" t="s">
        <v>8</v>
      </c>
      <c r="C42" t="s">
        <v>48</v>
      </c>
      <c r="D42" s="4">
        <v>45376</v>
      </c>
      <c r="E42">
        <v>5651</v>
      </c>
    </row>
    <row r="43" spans="1:5" x14ac:dyDescent="0.3">
      <c r="A43">
        <v>90025745</v>
      </c>
      <c r="B43" t="s">
        <v>8</v>
      </c>
      <c r="C43" t="s">
        <v>46</v>
      </c>
      <c r="D43" s="4">
        <v>45847</v>
      </c>
      <c r="E43">
        <v>15669</v>
      </c>
    </row>
    <row r="44" spans="1:5" x14ac:dyDescent="0.3">
      <c r="A44">
        <v>90025660</v>
      </c>
      <c r="B44" t="s">
        <v>40</v>
      </c>
      <c r="C44" t="s">
        <v>48</v>
      </c>
      <c r="D44" s="4">
        <v>45470</v>
      </c>
      <c r="E44">
        <v>2595</v>
      </c>
    </row>
    <row r="45" spans="1:5" x14ac:dyDescent="0.3">
      <c r="A45">
        <v>90025258</v>
      </c>
      <c r="B45" t="s">
        <v>33</v>
      </c>
      <c r="C45" t="s">
        <v>46</v>
      </c>
      <c r="D45" s="4">
        <v>45920</v>
      </c>
      <c r="E45">
        <v>9321</v>
      </c>
    </row>
    <row r="46" spans="1:5" x14ac:dyDescent="0.3">
      <c r="A46">
        <v>90025944</v>
      </c>
      <c r="B46" t="s">
        <v>11</v>
      </c>
      <c r="C46" t="s">
        <v>47</v>
      </c>
      <c r="D46" s="4">
        <v>45626</v>
      </c>
      <c r="E46">
        <v>19745</v>
      </c>
    </row>
    <row r="47" spans="1:5" x14ac:dyDescent="0.3">
      <c r="A47">
        <v>90025373</v>
      </c>
      <c r="B47" t="s">
        <v>24</v>
      </c>
      <c r="C47" t="s">
        <v>47</v>
      </c>
      <c r="D47" s="4">
        <v>45806</v>
      </c>
      <c r="E47">
        <v>12859</v>
      </c>
    </row>
    <row r="48" spans="1:5" x14ac:dyDescent="0.3">
      <c r="A48">
        <v>90025856</v>
      </c>
      <c r="B48" t="s">
        <v>37</v>
      </c>
      <c r="C48" t="s">
        <v>47</v>
      </c>
      <c r="D48" s="4">
        <v>45718</v>
      </c>
      <c r="E48">
        <v>12764</v>
      </c>
    </row>
    <row r="49" spans="1:5" x14ac:dyDescent="0.3">
      <c r="A49">
        <v>90025875</v>
      </c>
      <c r="B49" t="s">
        <v>9</v>
      </c>
      <c r="C49" t="s">
        <v>48</v>
      </c>
      <c r="D49" s="4">
        <v>45912</v>
      </c>
      <c r="E49">
        <v>13798</v>
      </c>
    </row>
    <row r="50" spans="1:5" x14ac:dyDescent="0.3">
      <c r="A50">
        <v>90025657</v>
      </c>
      <c r="B50" t="s">
        <v>13</v>
      </c>
      <c r="C50" t="s">
        <v>47</v>
      </c>
      <c r="D50" s="4">
        <v>45785</v>
      </c>
      <c r="E50">
        <v>16245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E36B5-DCC6-4C43-8168-92927B6EEBA6}">
  <dimension ref="A1:E47"/>
  <sheetViews>
    <sheetView tabSelected="1" topLeftCell="A37" workbookViewId="0">
      <selection activeCell="N53" sqref="N53"/>
    </sheetView>
  </sheetViews>
  <sheetFormatPr defaultRowHeight="14.4" x14ac:dyDescent="0.3"/>
  <cols>
    <col min="1" max="1" width="24.109375" bestFit="1" customWidth="1"/>
    <col min="2" max="2" width="15.33203125" bestFit="1" customWidth="1"/>
    <col min="3" max="3" width="7" bestFit="1" customWidth="1"/>
    <col min="4" max="4" width="11.21875" bestFit="1" customWidth="1"/>
    <col min="5" max="5" width="9.5546875" bestFit="1" customWidth="1"/>
  </cols>
  <sheetData>
    <row r="1" spans="1:5" x14ac:dyDescent="0.3">
      <c r="A1">
        <v>90025397</v>
      </c>
      <c r="B1" s="5" t="str">
        <f>_xlfn.XLOOKUP(A1,Adatok[Rendelés azonosító],Adatok[Név],"nincs találat",0)</f>
        <v>Kiss Anna</v>
      </c>
    </row>
    <row r="3" spans="1:5" x14ac:dyDescent="0.3">
      <c r="A3" s="2" t="s">
        <v>53</v>
      </c>
      <c r="B3" s="2" t="s">
        <v>45</v>
      </c>
    </row>
    <row r="4" spans="1:5" x14ac:dyDescent="0.3">
      <c r="A4" s="2" t="s">
        <v>44</v>
      </c>
      <c r="B4" t="s">
        <v>47</v>
      </c>
      <c r="C4" t="s">
        <v>46</v>
      </c>
      <c r="D4" t="s">
        <v>48</v>
      </c>
      <c r="E4" t="s">
        <v>52</v>
      </c>
    </row>
    <row r="5" spans="1:5" x14ac:dyDescent="0.3">
      <c r="A5" s="3" t="s">
        <v>8</v>
      </c>
      <c r="C5">
        <v>15669</v>
      </c>
      <c r="D5">
        <v>5651</v>
      </c>
      <c r="E5">
        <v>21320</v>
      </c>
    </row>
    <row r="6" spans="1:5" x14ac:dyDescent="0.3">
      <c r="A6" s="3" t="s">
        <v>18</v>
      </c>
      <c r="B6">
        <v>16786</v>
      </c>
      <c r="E6">
        <v>16786</v>
      </c>
    </row>
    <row r="7" spans="1:5" x14ac:dyDescent="0.3">
      <c r="A7" s="3" t="s">
        <v>35</v>
      </c>
      <c r="C7">
        <v>15997</v>
      </c>
      <c r="E7">
        <v>15997</v>
      </c>
    </row>
    <row r="8" spans="1:5" x14ac:dyDescent="0.3">
      <c r="A8" s="3" t="s">
        <v>15</v>
      </c>
      <c r="D8">
        <v>15302</v>
      </c>
      <c r="E8">
        <v>15302</v>
      </c>
    </row>
    <row r="9" spans="1:5" x14ac:dyDescent="0.3">
      <c r="A9" s="3" t="s">
        <v>26</v>
      </c>
      <c r="C9">
        <v>13252</v>
      </c>
      <c r="E9">
        <v>13252</v>
      </c>
    </row>
    <row r="10" spans="1:5" x14ac:dyDescent="0.3">
      <c r="A10" s="3" t="s">
        <v>5</v>
      </c>
      <c r="B10">
        <v>14547</v>
      </c>
      <c r="D10">
        <v>19896</v>
      </c>
      <c r="E10">
        <v>34443</v>
      </c>
    </row>
    <row r="11" spans="1:5" x14ac:dyDescent="0.3">
      <c r="A11" s="3" t="s">
        <v>17</v>
      </c>
      <c r="C11">
        <v>5798</v>
      </c>
      <c r="D11">
        <v>10334</v>
      </c>
      <c r="E11">
        <v>16132</v>
      </c>
    </row>
    <row r="12" spans="1:5" x14ac:dyDescent="0.3">
      <c r="A12" s="3" t="s">
        <v>14</v>
      </c>
      <c r="B12">
        <v>3659</v>
      </c>
      <c r="E12">
        <v>3659</v>
      </c>
    </row>
    <row r="13" spans="1:5" x14ac:dyDescent="0.3">
      <c r="A13" s="3" t="s">
        <v>19</v>
      </c>
      <c r="C13">
        <v>14154</v>
      </c>
      <c r="D13">
        <v>15877</v>
      </c>
      <c r="E13">
        <v>30031</v>
      </c>
    </row>
    <row r="14" spans="1:5" x14ac:dyDescent="0.3">
      <c r="A14" s="3" t="s">
        <v>34</v>
      </c>
      <c r="D14">
        <v>14660</v>
      </c>
      <c r="E14">
        <v>14660</v>
      </c>
    </row>
    <row r="15" spans="1:5" x14ac:dyDescent="0.3">
      <c r="A15" s="3" t="s">
        <v>29</v>
      </c>
      <c r="B15">
        <v>12462</v>
      </c>
      <c r="E15">
        <v>12462</v>
      </c>
    </row>
    <row r="16" spans="1:5" x14ac:dyDescent="0.3">
      <c r="A16" s="3" t="s">
        <v>13</v>
      </c>
      <c r="B16">
        <v>16245</v>
      </c>
      <c r="E16">
        <v>16245</v>
      </c>
    </row>
    <row r="17" spans="1:5" x14ac:dyDescent="0.3">
      <c r="A17" s="3" t="s">
        <v>21</v>
      </c>
      <c r="C17">
        <v>2140</v>
      </c>
      <c r="E17">
        <v>2140</v>
      </c>
    </row>
    <row r="18" spans="1:5" x14ac:dyDescent="0.3">
      <c r="A18" s="3" t="s">
        <v>27</v>
      </c>
      <c r="D18">
        <v>18368</v>
      </c>
      <c r="E18">
        <v>18368</v>
      </c>
    </row>
    <row r="19" spans="1:5" x14ac:dyDescent="0.3">
      <c r="A19" s="3" t="s">
        <v>41</v>
      </c>
      <c r="D19">
        <v>15625</v>
      </c>
      <c r="E19">
        <v>15625</v>
      </c>
    </row>
    <row r="20" spans="1:5" x14ac:dyDescent="0.3">
      <c r="A20" s="3" t="s">
        <v>28</v>
      </c>
      <c r="B20">
        <v>17452</v>
      </c>
      <c r="E20">
        <v>17452</v>
      </c>
    </row>
    <row r="21" spans="1:5" x14ac:dyDescent="0.3">
      <c r="A21" s="3" t="s">
        <v>31</v>
      </c>
      <c r="B21">
        <v>2449</v>
      </c>
      <c r="E21">
        <v>2449</v>
      </c>
    </row>
    <row r="22" spans="1:5" x14ac:dyDescent="0.3">
      <c r="A22" s="3" t="s">
        <v>1</v>
      </c>
      <c r="C22">
        <v>7457</v>
      </c>
      <c r="E22">
        <v>7457</v>
      </c>
    </row>
    <row r="23" spans="1:5" x14ac:dyDescent="0.3">
      <c r="A23" s="3" t="s">
        <v>30</v>
      </c>
      <c r="B23">
        <v>2961</v>
      </c>
      <c r="E23">
        <v>2961</v>
      </c>
    </row>
    <row r="24" spans="1:5" x14ac:dyDescent="0.3">
      <c r="A24" s="3" t="s">
        <v>7</v>
      </c>
      <c r="C24">
        <v>2522</v>
      </c>
      <c r="E24">
        <v>2522</v>
      </c>
    </row>
    <row r="25" spans="1:5" x14ac:dyDescent="0.3">
      <c r="A25" s="3" t="s">
        <v>36</v>
      </c>
      <c r="D25">
        <v>13885</v>
      </c>
      <c r="E25">
        <v>13885</v>
      </c>
    </row>
    <row r="26" spans="1:5" x14ac:dyDescent="0.3">
      <c r="A26" s="3" t="s">
        <v>10</v>
      </c>
      <c r="B26">
        <v>15105</v>
      </c>
      <c r="E26">
        <v>15105</v>
      </c>
    </row>
    <row r="27" spans="1:5" x14ac:dyDescent="0.3">
      <c r="A27" s="3" t="s">
        <v>24</v>
      </c>
      <c r="B27">
        <v>12859</v>
      </c>
      <c r="E27">
        <v>12859</v>
      </c>
    </row>
    <row r="28" spans="1:5" x14ac:dyDescent="0.3">
      <c r="A28" s="3" t="s">
        <v>37</v>
      </c>
      <c r="B28">
        <v>12764</v>
      </c>
      <c r="E28">
        <v>12764</v>
      </c>
    </row>
    <row r="29" spans="1:5" x14ac:dyDescent="0.3">
      <c r="A29" s="3" t="s">
        <v>9</v>
      </c>
      <c r="D29">
        <v>13798</v>
      </c>
      <c r="E29">
        <v>13798</v>
      </c>
    </row>
    <row r="30" spans="1:5" x14ac:dyDescent="0.3">
      <c r="A30" s="3" t="s">
        <v>2</v>
      </c>
      <c r="B30">
        <v>16859</v>
      </c>
      <c r="E30">
        <v>16859</v>
      </c>
    </row>
    <row r="31" spans="1:5" x14ac:dyDescent="0.3">
      <c r="A31" s="3" t="s">
        <v>39</v>
      </c>
      <c r="B31">
        <v>19245</v>
      </c>
      <c r="E31">
        <v>19245</v>
      </c>
    </row>
    <row r="32" spans="1:5" x14ac:dyDescent="0.3">
      <c r="A32" s="3" t="s">
        <v>20</v>
      </c>
      <c r="C32">
        <v>28634</v>
      </c>
      <c r="E32">
        <v>28634</v>
      </c>
    </row>
    <row r="33" spans="1:5" x14ac:dyDescent="0.3">
      <c r="A33" s="3" t="s">
        <v>40</v>
      </c>
      <c r="D33">
        <v>2595</v>
      </c>
      <c r="E33">
        <v>2595</v>
      </c>
    </row>
    <row r="34" spans="1:5" x14ac:dyDescent="0.3">
      <c r="A34" s="3" t="s">
        <v>38</v>
      </c>
      <c r="D34">
        <v>12447</v>
      </c>
      <c r="E34">
        <v>12447</v>
      </c>
    </row>
    <row r="35" spans="1:5" x14ac:dyDescent="0.3">
      <c r="A35" s="3" t="s">
        <v>12</v>
      </c>
      <c r="C35">
        <v>16821</v>
      </c>
      <c r="E35">
        <v>16821</v>
      </c>
    </row>
    <row r="36" spans="1:5" x14ac:dyDescent="0.3">
      <c r="A36" s="3" t="s">
        <v>23</v>
      </c>
      <c r="D36">
        <v>5495</v>
      </c>
      <c r="E36">
        <v>5495</v>
      </c>
    </row>
    <row r="37" spans="1:5" x14ac:dyDescent="0.3">
      <c r="A37" s="3" t="s">
        <v>16</v>
      </c>
      <c r="C37">
        <v>18313</v>
      </c>
      <c r="E37">
        <v>18313</v>
      </c>
    </row>
    <row r="38" spans="1:5" x14ac:dyDescent="0.3">
      <c r="A38" s="3" t="s">
        <v>22</v>
      </c>
      <c r="C38">
        <v>15655</v>
      </c>
      <c r="E38">
        <v>15655</v>
      </c>
    </row>
    <row r="39" spans="1:5" x14ac:dyDescent="0.3">
      <c r="A39" s="3" t="s">
        <v>4</v>
      </c>
      <c r="D39">
        <v>5639</v>
      </c>
      <c r="E39">
        <v>5639</v>
      </c>
    </row>
    <row r="40" spans="1:5" x14ac:dyDescent="0.3">
      <c r="A40" s="3" t="s">
        <v>25</v>
      </c>
      <c r="D40">
        <v>16686</v>
      </c>
      <c r="E40">
        <v>16686</v>
      </c>
    </row>
    <row r="41" spans="1:5" x14ac:dyDescent="0.3">
      <c r="A41" s="3" t="s">
        <v>11</v>
      </c>
      <c r="B41">
        <v>19745</v>
      </c>
      <c r="E41">
        <v>19745</v>
      </c>
    </row>
    <row r="42" spans="1:5" x14ac:dyDescent="0.3">
      <c r="A42" s="3" t="s">
        <v>3</v>
      </c>
      <c r="B42">
        <v>11289</v>
      </c>
      <c r="E42">
        <v>11289</v>
      </c>
    </row>
    <row r="43" spans="1:5" x14ac:dyDescent="0.3">
      <c r="A43" s="3" t="s">
        <v>33</v>
      </c>
      <c r="C43">
        <v>9321</v>
      </c>
      <c r="E43">
        <v>9321</v>
      </c>
    </row>
    <row r="44" spans="1:5" x14ac:dyDescent="0.3">
      <c r="A44" s="3" t="s">
        <v>6</v>
      </c>
      <c r="B44">
        <v>8848</v>
      </c>
      <c r="E44">
        <v>8848</v>
      </c>
    </row>
    <row r="45" spans="1:5" x14ac:dyDescent="0.3">
      <c r="A45" s="3" t="s">
        <v>32</v>
      </c>
      <c r="B45">
        <v>2308</v>
      </c>
      <c r="E45">
        <v>2308</v>
      </c>
    </row>
    <row r="46" spans="1:5" x14ac:dyDescent="0.3">
      <c r="A46" s="3" t="s">
        <v>42</v>
      </c>
      <c r="D46">
        <v>2058</v>
      </c>
      <c r="E46">
        <v>2058</v>
      </c>
    </row>
    <row r="47" spans="1:5" x14ac:dyDescent="0.3">
      <c r="A47" s="3" t="s">
        <v>52</v>
      </c>
      <c r="B47">
        <v>205583</v>
      </c>
      <c r="C47">
        <v>165733</v>
      </c>
      <c r="D47">
        <v>188316</v>
      </c>
      <c r="E47">
        <v>559632</v>
      </c>
    </row>
  </sheetData>
  <conditionalFormatting pivot="1" sqref="E5:E46">
    <cfRule type="iconSet" priority="1">
      <iconSet>
        <cfvo type="percent" val="0"/>
        <cfvo type="percent" val="20"/>
        <cfvo type="percent" val="80"/>
      </iconSet>
    </cfRule>
  </conditionalFormatting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830F2CD-7D27-4C26-8D66-906558580A3B}">
          <x14:formula1>
            <xm:f>Munka1!$A$2:$A$50</xm:f>
          </x14:formula1>
          <xm:sqref>A1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Munka1</vt:lpstr>
      <vt:lpstr>Összefoglaló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2025-10-22T05:53:30Z</dcterms:created>
  <dcterms:modified xsi:type="dcterms:W3CDTF">2025-10-31T09:38:43Z</dcterms:modified>
</cp:coreProperties>
</file>